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Лист1!$A$3:$AB$3</definedName>
  </definedNames>
  <calcPr calcId="114210"/>
</workbook>
</file>

<file path=xl/calcChain.xml><?xml version="1.0" encoding="utf-8"?>
<calcChain xmlns="http://schemas.openxmlformats.org/spreadsheetml/2006/main">
  <c r="T4" i="3"/>
  <c r="U4"/>
  <c r="Q5"/>
  <c r="T5"/>
  <c r="V4"/>
  <c r="V5"/>
  <c r="U5"/>
</calcChain>
</file>

<file path=xl/sharedStrings.xml><?xml version="1.0" encoding="utf-8"?>
<sst xmlns="http://schemas.openxmlformats.org/spreadsheetml/2006/main" count="81" uniqueCount="76">
  <si>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</si>
  <si>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</si>
  <si>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</si>
  <si>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</si>
  <si>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</si>
  <si>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</si>
  <si>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</si>
  <si>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</si>
  <si>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</si>
  <si>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</si>
  <si>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</si>
  <si>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</si>
  <si>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</si>
  <si>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</si>
  <si>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</si>
  <si>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</si>
  <si>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</si>
  <si>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</si>
  <si>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</si>
  <si>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</si>
  <si>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</si>
  <si>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</si>
  <si>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</si>
  <si>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</si>
  <si>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</si>
  <si>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</si>
  <si>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</si>
  <si>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</si>
  <si>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</si>
  <si>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</si>
  <si>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</si>
  <si>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</si>
  <si>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</si>
  <si>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</si>
  <si>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</si>
  <si>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</si>
  <si>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</si>
  <si>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</si>
  <si>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</si>
  <si>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</si>
  <si>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</si>
  <si>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</si>
  <si>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</si>
  <si>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</si>
  <si>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</si>
  <si>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</si>
  <si>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</si>
  <si>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</si>
  <si>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Разработчик ПСД</t>
  </si>
  <si>
    <t>Примечание</t>
  </si>
  <si>
    <t>Кат. ОК</t>
  </si>
  <si>
    <t>1</t>
  </si>
  <si>
    <t>13.ИСУП.5831735</t>
  </si>
  <si>
    <t>10KPJ50AF001</t>
  </si>
  <si>
    <t>Гидротранспортер для загрузки ионообменных смол</t>
  </si>
  <si>
    <t>-</t>
  </si>
  <si>
    <t>tmax=45 C; Раб. среда:пульпа</t>
  </si>
  <si>
    <t>III</t>
  </si>
  <si>
    <t>KUR-00020</t>
  </si>
  <si>
    <t/>
  </si>
  <si>
    <t>10KPJ50AF001-PAA0001</t>
  </si>
  <si>
    <t>10UKC-MCA0014</t>
  </si>
  <si>
    <t>шт</t>
  </si>
  <si>
    <t>Вспомогательное реакторное здание (10UKC). Код помещения: 10UKC22R002, отметка: +12,000</t>
  </si>
  <si>
    <t xml:space="preserve"> </t>
  </si>
  <si>
    <t>QA4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</si>
  <si>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</si>
  <si>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</si>
  <si>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</si>
  <si>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</si>
  <si>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</si>
  <si>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</si>
  <si>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</si>
  <si>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11</t>
  </si>
  <si>
    <t>Спецификация</t>
  </si>
  <si>
    <t>Приложение №1.1 к договору №___________________от______________________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</si>
</sst>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"/>
  <sheetViews>
    <sheetView tabSelected="1" topLeftCell="H1" workbookViewId="0">
      <selection activeCell="V12" sqref="V12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2" width="18.28515625" style="5" customWidth="1"/>
    <col min="13" max="13" width="8.140625" style="9" customWidth="1"/>
    <col min="14" max="14" width="14.5703125" style="5" customWidth="1"/>
    <col min="15" max="15" width="17.5703125" style="5" customWidth="1"/>
    <col min="16" max="16" width="8.140625" style="5" customWidth="1"/>
    <col min="17" max="18" width="9.5703125" style="10" customWidth="1"/>
    <col min="19" max="21" width="13.7109375" style="10" customWidth="1"/>
    <col min="22" max="22" width="16.140625" style="10" customWidth="1"/>
    <col min="23" max="23" width="17.85546875" style="5" customWidth="1"/>
    <col min="24" max="24" width="10.7109375" style="11" customWidth="1"/>
    <col min="25" max="25" width="15.140625" style="5" customWidth="1"/>
    <col min="26" max="26" width="14.7109375" style="10" customWidth="1"/>
    <col min="27" max="27" width="17.85546875" style="5" customWidth="1"/>
    <col min="28" max="28" width="9.42578125" style="11" customWidth="1"/>
    <col min="29" max="16384" width="9.140625" style="5"/>
  </cols>
  <sheetData>
    <row r="1" spans="1:28" ht="24.75" customHeight="1">
      <c r="A1" s="8"/>
      <c r="B1" s="29" t="s">
        <v>74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13"/>
      <c r="P1" s="9"/>
      <c r="Q1" s="30" t="s">
        <v>75</v>
      </c>
      <c r="R1" s="30"/>
      <c r="S1" s="30"/>
      <c r="T1" s="30"/>
      <c r="U1" s="30"/>
      <c r="V1" s="30"/>
      <c r="W1" s="30"/>
      <c r="X1" s="30"/>
      <c r="Y1" s="30"/>
      <c r="Z1" s="5"/>
      <c r="AB1" s="5"/>
    </row>
    <row r="2" spans="1:28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1" t="s">
        <v>15</v>
      </c>
      <c r="M2" s="1" t="s">
        <v>6</v>
      </c>
      <c r="N2" s="1" t="s">
        <v>7</v>
      </c>
      <c r="O2" s="1" t="s">
        <v>44</v>
      </c>
      <c r="P2" s="1" t="s">
        <v>6</v>
      </c>
      <c r="Q2" s="3" t="s">
        <v>8</v>
      </c>
      <c r="R2" s="3" t="s">
        <v>47</v>
      </c>
      <c r="S2" s="3" t="s">
        <v>12</v>
      </c>
      <c r="T2" s="3" t="s">
        <v>13</v>
      </c>
      <c r="U2" s="3" t="s">
        <v>46</v>
      </c>
      <c r="V2" s="3" t="s">
        <v>14</v>
      </c>
      <c r="W2" s="1" t="s">
        <v>11</v>
      </c>
      <c r="X2" s="4" t="s">
        <v>41</v>
      </c>
      <c r="Y2" s="1" t="s">
        <v>42</v>
      </c>
      <c r="Z2" s="3" t="s">
        <v>48</v>
      </c>
      <c r="AA2" s="1" t="s">
        <v>49</v>
      </c>
      <c r="AB2" s="4" t="s">
        <v>50</v>
      </c>
    </row>
    <row r="3" spans="1:28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73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30</v>
      </c>
      <c r="R3" s="1" t="s">
        <v>31</v>
      </c>
      <c r="S3" s="1" t="s">
        <v>32</v>
      </c>
      <c r="T3" s="1" t="s">
        <v>33</v>
      </c>
      <c r="U3" s="1" t="s">
        <v>34</v>
      </c>
      <c r="V3" s="1" t="s">
        <v>35</v>
      </c>
      <c r="W3" s="1" t="s">
        <v>36</v>
      </c>
      <c r="X3" s="1" t="s">
        <v>37</v>
      </c>
      <c r="Y3" s="1" t="s">
        <v>38</v>
      </c>
      <c r="Z3" s="1" t="s">
        <v>39</v>
      </c>
      <c r="AA3" s="1" t="s">
        <v>43</v>
      </c>
      <c r="AB3" s="1" t="s">
        <v>45</v>
      </c>
    </row>
    <row r="4" spans="1:28" ht="94.5">
      <c r="A4" s="18" t="s">
        <v>51</v>
      </c>
      <c r="B4" s="16" t="s">
        <v>52</v>
      </c>
      <c r="C4" s="16" t="s">
        <v>53</v>
      </c>
      <c r="D4" s="17" t="s">
        <v>54</v>
      </c>
      <c r="E4" s="18" t="s">
        <v>55</v>
      </c>
      <c r="F4" s="17" t="s">
        <v>56</v>
      </c>
      <c r="G4" s="16" t="s">
        <v>55</v>
      </c>
      <c r="H4" s="16">
        <v>4</v>
      </c>
      <c r="I4" s="16" t="s">
        <v>55</v>
      </c>
      <c r="J4" s="16" t="s">
        <v>57</v>
      </c>
      <c r="K4" s="16"/>
      <c r="L4" s="16" t="s">
        <v>58</v>
      </c>
      <c r="M4" s="18" t="s">
        <v>59</v>
      </c>
      <c r="N4" s="16" t="s">
        <v>60</v>
      </c>
      <c r="O4" s="16" t="s">
        <v>61</v>
      </c>
      <c r="P4" s="16"/>
      <c r="Q4" s="19">
        <v>1</v>
      </c>
      <c r="R4" s="19" t="s">
        <v>62</v>
      </c>
      <c r="S4" s="19">
        <v>0</v>
      </c>
      <c r="T4" s="19">
        <f>Q4*S4</f>
        <v>0</v>
      </c>
      <c r="U4" s="19">
        <f>ROUND(T4*0.18,2)</f>
        <v>0</v>
      </c>
      <c r="V4" s="19">
        <f>T4+U4</f>
        <v>0</v>
      </c>
      <c r="W4" s="16" t="s">
        <v>63</v>
      </c>
      <c r="X4" s="20">
        <v>43790</v>
      </c>
      <c r="Y4" s="16" t="s">
        <v>64</v>
      </c>
      <c r="Z4" s="19"/>
      <c r="AA4" s="16"/>
      <c r="AB4" s="20" t="s">
        <v>65</v>
      </c>
    </row>
    <row r="5" spans="1:28">
      <c r="A5" s="18"/>
      <c r="B5" s="16"/>
      <c r="C5" s="16"/>
      <c r="D5" s="17"/>
      <c r="E5" s="18"/>
      <c r="F5" s="17"/>
      <c r="G5" s="16"/>
      <c r="H5" s="16"/>
      <c r="I5" s="16"/>
      <c r="J5" s="16"/>
      <c r="K5" s="16"/>
      <c r="L5" s="16" t="s">
        <v>66</v>
      </c>
      <c r="M5" s="18"/>
      <c r="N5" s="16"/>
      <c r="O5" s="16"/>
      <c r="P5" s="16"/>
      <c r="Q5" s="19">
        <f>SUM(Q4:Q4)</f>
        <v>1</v>
      </c>
      <c r="R5" s="19"/>
      <c r="S5" s="19"/>
      <c r="T5" s="19">
        <f>SUM(T4:T4)</f>
        <v>0</v>
      </c>
      <c r="U5" s="19">
        <f>SUM(U4:U4)</f>
        <v>0</v>
      </c>
      <c r="V5" s="19">
        <f>SUM(V4:V4)</f>
        <v>0</v>
      </c>
      <c r="W5" s="16"/>
      <c r="X5" s="20"/>
      <c r="Y5" s="16"/>
      <c r="Z5" s="19"/>
      <c r="AA5" s="16"/>
      <c r="AB5" s="20"/>
    </row>
    <row r="6" spans="1:28">
      <c r="A6" s="21"/>
      <c r="B6" s="22" t="s">
        <v>67</v>
      </c>
      <c r="C6" s="22"/>
      <c r="D6" s="23"/>
      <c r="E6" s="21"/>
      <c r="F6" s="23"/>
      <c r="G6" s="22"/>
      <c r="H6" s="22"/>
      <c r="I6" s="22"/>
      <c r="J6" s="22"/>
      <c r="K6" s="22"/>
      <c r="L6" s="22"/>
      <c r="M6" s="21"/>
      <c r="N6" s="22"/>
      <c r="O6" s="22"/>
      <c r="P6" s="22"/>
      <c r="Q6" s="24"/>
      <c r="R6" s="24"/>
      <c r="S6" s="24"/>
      <c r="T6" s="24"/>
      <c r="U6" s="24"/>
      <c r="V6" s="24"/>
      <c r="W6" s="22"/>
      <c r="X6" s="25"/>
      <c r="Y6" s="22"/>
      <c r="Z6" s="24"/>
      <c r="AA6" s="22"/>
      <c r="AB6" s="25"/>
    </row>
    <row r="7" spans="1:28">
      <c r="A7" s="14"/>
      <c r="B7" s="15"/>
      <c r="C7" s="15"/>
      <c r="D7" s="26"/>
      <c r="E7" s="14"/>
      <c r="F7" s="26"/>
      <c r="G7" s="15"/>
      <c r="H7" s="15"/>
      <c r="I7" s="15"/>
      <c r="J7" s="15"/>
      <c r="K7" s="15"/>
      <c r="L7" s="15"/>
      <c r="M7" s="14"/>
      <c r="N7" s="15"/>
      <c r="O7" s="15"/>
      <c r="P7" s="15"/>
      <c r="Q7" s="27"/>
      <c r="R7" s="27"/>
      <c r="S7" s="27"/>
      <c r="T7" s="27"/>
      <c r="U7" s="27"/>
      <c r="V7" s="27"/>
      <c r="W7" s="15"/>
      <c r="X7" s="28"/>
      <c r="Y7" s="15"/>
      <c r="Z7" s="27"/>
      <c r="AA7" s="15"/>
      <c r="AB7" s="28"/>
    </row>
    <row r="8" spans="1:28">
      <c r="A8" s="14"/>
      <c r="B8" s="15"/>
      <c r="C8" s="15"/>
      <c r="D8" s="26"/>
      <c r="E8" s="14"/>
      <c r="F8" s="26"/>
      <c r="G8" s="15"/>
      <c r="H8" s="15"/>
      <c r="I8" s="15"/>
      <c r="J8" s="15" t="s">
        <v>68</v>
      </c>
      <c r="K8" s="15"/>
      <c r="L8" s="15"/>
      <c r="M8" s="14"/>
      <c r="N8" s="15"/>
      <c r="O8" s="15"/>
      <c r="P8" s="15"/>
      <c r="Q8" s="27"/>
      <c r="R8" s="27"/>
      <c r="S8" s="27"/>
      <c r="T8" s="27"/>
      <c r="U8" s="27"/>
      <c r="V8" s="27"/>
      <c r="W8" s="15"/>
      <c r="X8" s="28"/>
      <c r="Y8" s="15"/>
      <c r="Z8" s="27"/>
      <c r="AA8" s="15"/>
      <c r="AB8" s="28"/>
    </row>
    <row r="9" spans="1:28">
      <c r="A9" s="14"/>
      <c r="B9" s="15"/>
      <c r="C9" s="15"/>
      <c r="D9" s="26"/>
      <c r="E9" s="14" t="s">
        <v>69</v>
      </c>
      <c r="F9" s="26"/>
      <c r="G9" s="15"/>
      <c r="H9" s="15"/>
      <c r="I9" s="15"/>
      <c r="J9" s="15"/>
      <c r="K9" s="15"/>
      <c r="L9" s="15"/>
      <c r="M9" s="14"/>
      <c r="N9" s="15"/>
      <c r="O9" s="15"/>
      <c r="P9" s="15"/>
      <c r="Q9" s="27" t="s">
        <v>70</v>
      </c>
      <c r="R9" s="27"/>
      <c r="S9" s="27"/>
      <c r="T9" s="27"/>
      <c r="U9" s="27"/>
      <c r="V9" s="27"/>
      <c r="W9" s="15"/>
      <c r="X9" s="28"/>
      <c r="Y9" s="15"/>
      <c r="Z9" s="27"/>
      <c r="AA9" s="15"/>
      <c r="AB9" s="28"/>
    </row>
    <row r="10" spans="1:28">
      <c r="A10" s="14"/>
      <c r="B10" s="15"/>
      <c r="C10" s="15"/>
      <c r="D10" s="26"/>
      <c r="E10" s="14" t="s">
        <v>71</v>
      </c>
      <c r="F10" s="26"/>
      <c r="G10" s="15"/>
      <c r="H10" s="15"/>
      <c r="I10" s="15"/>
      <c r="J10" s="15"/>
      <c r="K10" s="15"/>
      <c r="L10" s="15"/>
      <c r="M10" s="14"/>
      <c r="N10" s="15"/>
      <c r="O10" s="15"/>
      <c r="P10" s="15"/>
      <c r="Q10" s="27" t="s">
        <v>71</v>
      </c>
      <c r="R10" s="27"/>
      <c r="S10" s="27"/>
      <c r="T10" s="27"/>
      <c r="U10" s="27"/>
      <c r="V10" s="27"/>
      <c r="W10" s="15"/>
      <c r="X10" s="28"/>
      <c r="Y10" s="15"/>
      <c r="Z10" s="27"/>
      <c r="AA10" s="15"/>
      <c r="AB10" s="28"/>
    </row>
    <row r="11" spans="1:28">
      <c r="A11" s="14"/>
      <c r="B11" s="15"/>
      <c r="C11" s="15"/>
      <c r="D11" s="26"/>
      <c r="E11" s="14"/>
      <c r="F11" s="26" t="s">
        <v>72</v>
      </c>
      <c r="G11" s="15"/>
      <c r="H11" s="15"/>
      <c r="I11" s="15"/>
      <c r="J11" s="15"/>
      <c r="K11" s="15"/>
      <c r="L11" s="15"/>
      <c r="M11" s="14"/>
      <c r="N11" s="15"/>
      <c r="O11" s="15"/>
      <c r="P11" s="15"/>
      <c r="Q11" s="27"/>
      <c r="R11" s="27" t="s">
        <v>72</v>
      </c>
      <c r="S11" s="27"/>
      <c r="T11" s="27"/>
      <c r="U11" s="27"/>
      <c r="V11" s="27"/>
      <c r="W11" s="15"/>
      <c r="X11" s="28"/>
      <c r="Y11" s="15"/>
      <c r="Z11" s="27"/>
      <c r="AA11" s="15"/>
      <c r="AB11" s="28"/>
    </row>
  </sheetData>
  <autoFilter ref="A3:AB3"/>
  <mergeCells count="2">
    <mergeCell ref="B1:N1"/>
    <mergeCell ref="Q1:Y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6612</cp:lastModifiedBy>
  <cp:lastPrinted>2013-03-06T08:00:43Z</cp:lastPrinted>
  <dcterms:created xsi:type="dcterms:W3CDTF">2007-11-07T07:16:05Z</dcterms:created>
  <dcterms:modified xsi:type="dcterms:W3CDTF">2015-09-09T12:42:31Z</dcterms:modified>
</cp:coreProperties>
</file>